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oba\Documents\Current Work\Research\Dissertation Work\Angola Work\Paper 1\Robakiewicz et al 2021 Manuscript TOTAL.RESUBMISSION\"/>
    </mc:Choice>
  </mc:AlternateContent>
  <xr:revisionPtr revIDLastSave="0" documentId="13_ncr:1_{5CE391C2-8949-47FA-8E3D-F37CD577C018}" xr6:coauthVersionLast="47" xr6:coauthVersionMax="47" xr10:uidLastSave="{00000000-0000-0000-0000-000000000000}"/>
  <bookViews>
    <workbookView xWindow="1837" yWindow="1837" windowWidth="14401" windowHeight="7373" xr2:uid="{A31B4050-DF3E-4D5B-BD4F-0CDB74BD92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20" i="1" l="1"/>
  <c r="AG4" i="1"/>
  <c r="CI20" i="1" l="1"/>
  <c r="H20" i="1"/>
  <c r="CM7" i="1"/>
  <c r="CM8" i="1"/>
  <c r="CM9" i="1" l="1"/>
  <c r="CM18" i="1" l="1"/>
  <c r="CM19" i="1"/>
  <c r="CM21" i="1"/>
  <c r="CM22" i="1"/>
  <c r="CM23" i="1"/>
  <c r="CM24" i="1"/>
  <c r="CM10" i="1"/>
  <c r="CM11" i="1"/>
  <c r="CM12" i="1"/>
  <c r="CM13" i="1"/>
  <c r="CM14" i="1"/>
  <c r="CM15" i="1"/>
  <c r="CM16" i="1"/>
  <c r="CM17" i="1"/>
  <c r="CM3" i="1"/>
  <c r="CM5" i="1"/>
  <c r="CM6" i="1"/>
  <c r="CM2" i="1"/>
  <c r="E4" i="1" l="1"/>
  <c r="CL20" i="1" l="1"/>
  <c r="CM4" i="1" l="1"/>
  <c r="CM20" i="1" l="1"/>
</calcChain>
</file>

<file path=xl/sharedStrings.xml><?xml version="1.0" encoding="utf-8"?>
<sst xmlns="http://schemas.openxmlformats.org/spreadsheetml/2006/main" count="219" uniqueCount="103">
  <si>
    <t>Water Body</t>
  </si>
  <si>
    <t>Sample Type</t>
  </si>
  <si>
    <t>Cascatinha_zt</t>
  </si>
  <si>
    <t>Epilithic</t>
  </si>
  <si>
    <t>Epiphytic</t>
  </si>
  <si>
    <t>Planktonic</t>
  </si>
  <si>
    <t>Nandimba</t>
  </si>
  <si>
    <t>Episammon</t>
  </si>
  <si>
    <t>Umbotu</t>
  </si>
  <si>
    <t>Leba 1</t>
  </si>
  <si>
    <t>Leba 2</t>
  </si>
  <si>
    <t>Gomphonema lagenula</t>
  </si>
  <si>
    <t>Navicula cryptotenella</t>
  </si>
  <si>
    <t>Sellaphora pupula</t>
  </si>
  <si>
    <t>Stauroneis phoenicenteron</t>
  </si>
  <si>
    <t>Gomphonema venusta</t>
  </si>
  <si>
    <t>Gomphonema acumnatum</t>
  </si>
  <si>
    <t>Gomphonema parvulum</t>
  </si>
  <si>
    <t>Eunotia pectinalis var undulata</t>
  </si>
  <si>
    <t>Cymbella aspera</t>
  </si>
  <si>
    <t>Lycopodium</t>
  </si>
  <si>
    <t>Pinnularia divergens</t>
  </si>
  <si>
    <t>Phytolith</t>
  </si>
  <si>
    <t>Nitzschia intermedia</t>
  </si>
  <si>
    <t>Nitzschia amphibia</t>
  </si>
  <si>
    <t>Frustulia saxonica</t>
  </si>
  <si>
    <t>Frustulia crassinervia</t>
  </si>
  <si>
    <t>Nitzschia radicula</t>
  </si>
  <si>
    <t>Anomoeneis sphaerophora</t>
  </si>
  <si>
    <t>Navicula erifuga</t>
  </si>
  <si>
    <t>Lemnicola hungarica</t>
  </si>
  <si>
    <t>Diatoms Counted</t>
  </si>
  <si>
    <t>Amphora pediculus</t>
  </si>
  <si>
    <t>Achnanthes inflata</t>
  </si>
  <si>
    <t>Encyonema neogracile</t>
  </si>
  <si>
    <t>Eunotia bilunaris</t>
  </si>
  <si>
    <t>Brachysira brebisonii</t>
  </si>
  <si>
    <t>Eunotia exigua</t>
  </si>
  <si>
    <t>Achnanthidium macrophelum</t>
  </si>
  <si>
    <t>Placoneis dicephela</t>
  </si>
  <si>
    <t>Cymbopleura naviculaformis</t>
  </si>
  <si>
    <t>Pinnularia tropica</t>
  </si>
  <si>
    <t>Navicula veneta</t>
  </si>
  <si>
    <t>Trybonellia levensis</t>
  </si>
  <si>
    <t>Brachysira neoexilis</t>
  </si>
  <si>
    <t>Pinnularia gibba</t>
  </si>
  <si>
    <t>Fallacia pygmaea</t>
  </si>
  <si>
    <t>Achnanthidium exiguum</t>
  </si>
  <si>
    <t>Navicula radiosa</t>
  </si>
  <si>
    <t>Gomphonema pseudosphaerophorum</t>
  </si>
  <si>
    <t>Navicula angusta</t>
  </si>
  <si>
    <t>Asterionella formosa</t>
  </si>
  <si>
    <t>Craticula vixnegligenda</t>
  </si>
  <si>
    <t xml:space="preserve">Pinnularia borealis </t>
  </si>
  <si>
    <t>Hantzschia amphioxys</t>
  </si>
  <si>
    <t>X</t>
  </si>
  <si>
    <t>Aulacoseira ambigua</t>
  </si>
  <si>
    <t>Grunowia solgensis</t>
  </si>
  <si>
    <t>Hippodonta capitata</t>
  </si>
  <si>
    <t>Navicula rostellata</t>
  </si>
  <si>
    <t>Nandimba RECOUNT</t>
  </si>
  <si>
    <t>Craticula buderi</t>
  </si>
  <si>
    <t>Planothidium rostratum</t>
  </si>
  <si>
    <t>Pinnularia joculata</t>
  </si>
  <si>
    <t>Achnanthidium minutissimum</t>
  </si>
  <si>
    <t>Diploneis elliptica</t>
  </si>
  <si>
    <t>Surirella angusta</t>
  </si>
  <si>
    <t>Cymbopleura frequens</t>
  </si>
  <si>
    <t>Achnanthidium saprophilum</t>
  </si>
  <si>
    <t>Adlafia bryofila</t>
  </si>
  <si>
    <t>Geissleria sp 1 AND Sellaphora cf. atomoides</t>
  </si>
  <si>
    <t xml:space="preserve">Sellaphora cf. nigri </t>
  </si>
  <si>
    <t>Eunotia rhomboidea</t>
  </si>
  <si>
    <t xml:space="preserve">Fragilaria capucina </t>
  </si>
  <si>
    <t>Epithemia gibba</t>
  </si>
  <si>
    <t>Epithemia gibberula</t>
  </si>
  <si>
    <t xml:space="preserve">Sellaphora cf. saugerressi AND Geissleria sp2 </t>
  </si>
  <si>
    <t>Epipelic</t>
  </si>
  <si>
    <t>Ulnaria cf. contracta</t>
  </si>
  <si>
    <t>Gomphonema cf. affine</t>
  </si>
  <si>
    <t>Gomphonema insigne AND minutum</t>
  </si>
  <si>
    <t>Navicula cf. zanonii</t>
  </si>
  <si>
    <t>Nitzschia cf. palea</t>
  </si>
  <si>
    <t>Nitzschia cf. frustulum</t>
  </si>
  <si>
    <t>Punctastriata cf. mimetica</t>
  </si>
  <si>
    <t>Ulnaria cf. ulnabiseriata</t>
  </si>
  <si>
    <t>Ulnaria cf. biceps</t>
  </si>
  <si>
    <t>Achnanthidium spp.</t>
  </si>
  <si>
    <t>Caloneis cf. bacillum</t>
  </si>
  <si>
    <t>Platessa hustedtii</t>
  </si>
  <si>
    <t>Eunotia cf. minor</t>
  </si>
  <si>
    <t>Cymbella cf. affinis</t>
  </si>
  <si>
    <t>Caloneis spp.</t>
  </si>
  <si>
    <t>Cocconeis spp.</t>
  </si>
  <si>
    <t>Encyonopsis spp.</t>
  </si>
  <si>
    <t>Eunotia spp.</t>
  </si>
  <si>
    <t>Fragilaria spp.</t>
  </si>
  <si>
    <t>Gomphonema spp.</t>
  </si>
  <si>
    <t>Gomphonitzschia spp.</t>
  </si>
  <si>
    <t>Iconella spp.</t>
  </si>
  <si>
    <t>Neidium spp.</t>
  </si>
  <si>
    <t>Pleurosigma spp.</t>
  </si>
  <si>
    <t xml:space="preserve">Gomphonema gracile s.l.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</si>
</sst>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textRotation="45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1" xfId="0" applyFill="1" applyBorder="1"/>
    <xf numFmtId="0" fontId="0" fillId="0" borderId="0" xfId="0" applyFill="1" applyBorder="1"/>
    <xf numFmtId="0" fontId="0" fillId="0" borderId="0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CEE7E-1933-443D-9C41-76A7C525AAAE}">
  <dimension ref="A1:CM24"/>
  <sheetViews>
    <sheetView tabSelected="1" topLeftCell="CD1" zoomScale="80" zoomScaleNormal="80" workbookViewId="0">
      <pane ySplit="1" topLeftCell="A2" activePane="bottomLeft" state="frozen"/>
      <selection pane="bottomLeft" activeCell="CM1" sqref="CM1"/>
    </sheetView>
  </sheetViews>
  <sheetFormatPr defaultRowHeight="14.25" x14ac:dyDescent="0.45"/>
  <sheetData>
    <row r="1" spans="1:91" s="1" customFormat="1" ht="91.5" customHeight="1" x14ac:dyDescent="0.45">
      <c r="A1" s="1" t="s">
        <v>0</v>
      </c>
      <c r="B1" s="1" t="s">
        <v>1</v>
      </c>
      <c r="C1" s="1" t="s">
        <v>33</v>
      </c>
      <c r="D1" s="1" t="s">
        <v>47</v>
      </c>
      <c r="E1" s="1" t="s">
        <v>38</v>
      </c>
      <c r="F1" s="1" t="s">
        <v>64</v>
      </c>
      <c r="G1" s="1" t="s">
        <v>68</v>
      </c>
      <c r="H1" s="1" t="s">
        <v>87</v>
      </c>
      <c r="I1" s="1" t="s">
        <v>69</v>
      </c>
      <c r="J1" s="1" t="s">
        <v>32</v>
      </c>
      <c r="K1" s="1" t="s">
        <v>28</v>
      </c>
      <c r="L1" s="1" t="s">
        <v>51</v>
      </c>
      <c r="M1" s="1" t="s">
        <v>56</v>
      </c>
      <c r="N1" s="1" t="s">
        <v>36</v>
      </c>
      <c r="O1" s="1" t="s">
        <v>44</v>
      </c>
      <c r="P1" s="1" t="s">
        <v>88</v>
      </c>
      <c r="Q1" s="1" t="s">
        <v>92</v>
      </c>
      <c r="R1" s="1" t="s">
        <v>93</v>
      </c>
      <c r="S1" s="1" t="s">
        <v>61</v>
      </c>
      <c r="T1" s="1" t="s">
        <v>52</v>
      </c>
      <c r="U1" s="1" t="s">
        <v>91</v>
      </c>
      <c r="V1" s="1" t="s">
        <v>19</v>
      </c>
      <c r="W1" s="1" t="s">
        <v>67</v>
      </c>
      <c r="X1" s="1" t="s">
        <v>40</v>
      </c>
      <c r="Y1" s="1" t="s">
        <v>57</v>
      </c>
      <c r="Z1" s="1" t="s">
        <v>65</v>
      </c>
      <c r="AA1" s="1" t="s">
        <v>34</v>
      </c>
      <c r="AB1" s="1" t="s">
        <v>94</v>
      </c>
      <c r="AC1" s="1" t="s">
        <v>74</v>
      </c>
      <c r="AD1" s="1" t="s">
        <v>75</v>
      </c>
      <c r="AE1" s="1" t="s">
        <v>35</v>
      </c>
      <c r="AF1" s="1" t="s">
        <v>37</v>
      </c>
      <c r="AG1" s="1" t="s">
        <v>90</v>
      </c>
      <c r="AH1" s="1" t="s">
        <v>18</v>
      </c>
      <c r="AI1" s="1" t="s">
        <v>72</v>
      </c>
      <c r="AJ1" s="1" t="s">
        <v>95</v>
      </c>
      <c r="AK1" s="1" t="s">
        <v>46</v>
      </c>
      <c r="AL1" s="1" t="s">
        <v>73</v>
      </c>
      <c r="AM1" s="1" t="s">
        <v>96</v>
      </c>
      <c r="AN1" s="1" t="s">
        <v>26</v>
      </c>
      <c r="AO1" s="1" t="s">
        <v>25</v>
      </c>
      <c r="AP1" s="1" t="s">
        <v>70</v>
      </c>
      <c r="AQ1" s="1" t="s">
        <v>16</v>
      </c>
      <c r="AR1" s="1" t="s">
        <v>79</v>
      </c>
      <c r="AS1" s="1" t="s">
        <v>102</v>
      </c>
      <c r="AT1" s="1" t="s">
        <v>80</v>
      </c>
      <c r="AU1" s="1" t="s">
        <v>11</v>
      </c>
      <c r="AV1" s="1" t="s">
        <v>17</v>
      </c>
      <c r="AW1" s="1" t="s">
        <v>49</v>
      </c>
      <c r="AX1" s="1" t="s">
        <v>15</v>
      </c>
      <c r="AY1" s="1" t="s">
        <v>97</v>
      </c>
      <c r="AZ1" s="1" t="s">
        <v>98</v>
      </c>
      <c r="BA1" s="1" t="s">
        <v>54</v>
      </c>
      <c r="BB1" s="1" t="s">
        <v>58</v>
      </c>
      <c r="BC1" s="1" t="s">
        <v>99</v>
      </c>
      <c r="BD1" s="1" t="s">
        <v>30</v>
      </c>
      <c r="BE1" s="1" t="s">
        <v>50</v>
      </c>
      <c r="BF1" s="1" t="s">
        <v>12</v>
      </c>
      <c r="BG1" s="1" t="s">
        <v>29</v>
      </c>
      <c r="BH1" s="1" t="s">
        <v>48</v>
      </c>
      <c r="BI1" s="1" t="s">
        <v>59</v>
      </c>
      <c r="BJ1" s="1" t="s">
        <v>42</v>
      </c>
      <c r="BK1" s="1" t="s">
        <v>81</v>
      </c>
      <c r="BL1" s="1" t="s">
        <v>100</v>
      </c>
      <c r="BM1" s="1" t="s">
        <v>24</v>
      </c>
      <c r="BN1" s="1" t="s">
        <v>83</v>
      </c>
      <c r="BO1" s="1" t="s">
        <v>23</v>
      </c>
      <c r="BP1" s="1" t="s">
        <v>82</v>
      </c>
      <c r="BQ1" s="1" t="s">
        <v>27</v>
      </c>
      <c r="BR1" s="1" t="s">
        <v>53</v>
      </c>
      <c r="BS1" s="1" t="s">
        <v>21</v>
      </c>
      <c r="BT1" s="1" t="s">
        <v>45</v>
      </c>
      <c r="BU1" s="1" t="s">
        <v>63</v>
      </c>
      <c r="BV1" s="1" t="s">
        <v>41</v>
      </c>
      <c r="BW1" s="1" t="s">
        <v>39</v>
      </c>
      <c r="BX1" s="1" t="s">
        <v>62</v>
      </c>
      <c r="BY1" s="1" t="s">
        <v>89</v>
      </c>
      <c r="BZ1" s="1" t="s">
        <v>101</v>
      </c>
      <c r="CA1" s="1" t="s">
        <v>84</v>
      </c>
      <c r="CB1" s="1" t="s">
        <v>71</v>
      </c>
      <c r="CC1" s="1" t="s">
        <v>13</v>
      </c>
      <c r="CD1" s="1" t="s">
        <v>76</v>
      </c>
      <c r="CE1" s="1" t="s">
        <v>14</v>
      </c>
      <c r="CF1" s="1" t="s">
        <v>66</v>
      </c>
      <c r="CG1" s="1" t="s">
        <v>43</v>
      </c>
      <c r="CH1" s="1" t="s">
        <v>86</v>
      </c>
      <c r="CI1" s="1" t="s">
        <v>78</v>
      </c>
      <c r="CJ1" s="1" t="s">
        <v>85</v>
      </c>
      <c r="CK1" s="1" t="s">
        <v>22</v>
      </c>
      <c r="CL1" s="1" t="s">
        <v>20</v>
      </c>
      <c r="CM1" s="1" t="s">
        <v>31</v>
      </c>
    </row>
    <row r="2" spans="1:91" s="2" customFormat="1" x14ac:dyDescent="0.45">
      <c r="A2" s="2" t="s">
        <v>2</v>
      </c>
      <c r="B2" s="2" t="s">
        <v>3</v>
      </c>
      <c r="E2" s="2">
        <v>4</v>
      </c>
      <c r="G2" s="2">
        <v>3</v>
      </c>
      <c r="H2" s="2">
        <v>1</v>
      </c>
      <c r="Y2" s="2">
        <v>2</v>
      </c>
      <c r="AG2" s="2">
        <v>2</v>
      </c>
      <c r="AI2" s="2">
        <v>3</v>
      </c>
      <c r="AM2" s="2">
        <v>2</v>
      </c>
      <c r="AV2" s="2">
        <v>1</v>
      </c>
      <c r="AX2" s="2">
        <v>3</v>
      </c>
      <c r="BF2" s="2">
        <v>2</v>
      </c>
      <c r="BK2" s="2">
        <v>6</v>
      </c>
      <c r="BN2" s="2">
        <v>2</v>
      </c>
      <c r="CB2" s="3" t="s">
        <v>55</v>
      </c>
      <c r="CK2" s="2">
        <v>1</v>
      </c>
      <c r="CL2" s="2">
        <v>49</v>
      </c>
      <c r="CM2" s="2">
        <f t="shared" ref="CM2:CM24" si="0">SUM(C2:CJ2)</f>
        <v>31</v>
      </c>
    </row>
    <row r="3" spans="1:91" s="2" customFormat="1" x14ac:dyDescent="0.45">
      <c r="A3" s="2" t="s">
        <v>2</v>
      </c>
      <c r="B3" s="2" t="s">
        <v>77</v>
      </c>
      <c r="E3" s="2">
        <v>51</v>
      </c>
      <c r="F3" s="2">
        <v>1</v>
      </c>
      <c r="G3" s="2">
        <v>13</v>
      </c>
      <c r="H3" s="2">
        <v>19</v>
      </c>
      <c r="L3" s="3" t="s">
        <v>55</v>
      </c>
      <c r="M3" s="3" t="s">
        <v>55</v>
      </c>
      <c r="N3" s="2">
        <v>5</v>
      </c>
      <c r="O3" s="2">
        <v>15</v>
      </c>
      <c r="R3" s="2">
        <v>2</v>
      </c>
      <c r="U3" s="2">
        <v>1</v>
      </c>
      <c r="AA3" s="2">
        <v>48</v>
      </c>
      <c r="AE3" s="2">
        <v>3</v>
      </c>
      <c r="AG3" s="2">
        <v>28</v>
      </c>
      <c r="AH3" s="2">
        <v>21</v>
      </c>
      <c r="AI3" s="2">
        <v>69</v>
      </c>
      <c r="AJ3" s="2">
        <v>1</v>
      </c>
      <c r="AN3" s="2">
        <v>4</v>
      </c>
      <c r="AO3" s="2">
        <v>2</v>
      </c>
      <c r="AS3" s="2">
        <v>12</v>
      </c>
      <c r="AU3" s="2">
        <v>4</v>
      </c>
      <c r="AV3" s="2">
        <v>10</v>
      </c>
      <c r="AW3" s="3" t="s">
        <v>55</v>
      </c>
      <c r="AY3" s="2">
        <v>16</v>
      </c>
      <c r="BC3" s="2" t="s">
        <v>55</v>
      </c>
      <c r="BE3" s="2">
        <v>11</v>
      </c>
      <c r="BF3" s="2">
        <v>2</v>
      </c>
      <c r="BK3" s="2">
        <v>95</v>
      </c>
      <c r="BN3" s="2">
        <v>1</v>
      </c>
      <c r="BP3" s="2">
        <v>1</v>
      </c>
      <c r="BR3" s="3" t="s">
        <v>55</v>
      </c>
      <c r="BS3" s="2">
        <v>1</v>
      </c>
      <c r="BT3" s="2">
        <v>3</v>
      </c>
      <c r="BU3" s="3">
        <v>2</v>
      </c>
      <c r="CE3" s="3" t="s">
        <v>55</v>
      </c>
      <c r="CK3" s="2">
        <v>8</v>
      </c>
      <c r="CL3" s="2">
        <v>2</v>
      </c>
      <c r="CM3" s="2">
        <f t="shared" si="0"/>
        <v>441</v>
      </c>
    </row>
    <row r="4" spans="1:91" s="2" customFormat="1" x14ac:dyDescent="0.45">
      <c r="A4" s="2" t="s">
        <v>2</v>
      </c>
      <c r="B4" s="2" t="s">
        <v>4</v>
      </c>
      <c r="E4" s="2">
        <f>58+15</f>
        <v>73</v>
      </c>
      <c r="F4" s="2">
        <v>10</v>
      </c>
      <c r="G4" s="3" t="s">
        <v>55</v>
      </c>
      <c r="H4" s="2">
        <v>48</v>
      </c>
      <c r="L4" s="3" t="s">
        <v>55</v>
      </c>
      <c r="M4" s="3" t="s">
        <v>55</v>
      </c>
      <c r="O4" s="2">
        <v>37</v>
      </c>
      <c r="R4" s="2">
        <v>1</v>
      </c>
      <c r="U4" s="2">
        <v>5</v>
      </c>
      <c r="Y4" s="2">
        <v>1</v>
      </c>
      <c r="AA4" s="2">
        <v>26</v>
      </c>
      <c r="AE4" s="2">
        <v>8</v>
      </c>
      <c r="AF4" s="2">
        <v>8</v>
      </c>
      <c r="AG4" s="2">
        <f>23+33</f>
        <v>56</v>
      </c>
      <c r="AH4" s="2">
        <v>15</v>
      </c>
      <c r="AI4" s="2">
        <v>57</v>
      </c>
      <c r="AM4" s="2">
        <v>4</v>
      </c>
      <c r="AO4" s="2">
        <v>1</v>
      </c>
      <c r="AS4" s="2">
        <v>35</v>
      </c>
      <c r="AU4" s="2">
        <v>7</v>
      </c>
      <c r="AV4" s="2">
        <v>23</v>
      </c>
      <c r="AW4" s="2">
        <v>9</v>
      </c>
      <c r="AY4" s="2">
        <v>14</v>
      </c>
      <c r="BE4" s="2">
        <v>1</v>
      </c>
      <c r="BK4" s="2">
        <v>41</v>
      </c>
      <c r="BN4" s="2">
        <v>1</v>
      </c>
      <c r="BS4" s="2">
        <v>1</v>
      </c>
      <c r="CJ4" s="2">
        <v>1</v>
      </c>
      <c r="CK4" s="2">
        <v>2</v>
      </c>
      <c r="CL4" s="2">
        <v>4</v>
      </c>
      <c r="CM4" s="2">
        <f t="shared" si="0"/>
        <v>483</v>
      </c>
    </row>
    <row r="5" spans="1:91" s="4" customFormat="1" x14ac:dyDescent="0.45">
      <c r="A5" s="4" t="s">
        <v>2</v>
      </c>
      <c r="B5" s="4" t="s">
        <v>5</v>
      </c>
      <c r="E5" s="4">
        <v>2</v>
      </c>
      <c r="G5" s="4">
        <v>1</v>
      </c>
      <c r="O5" s="4">
        <v>1</v>
      </c>
      <c r="Y5" s="4">
        <v>1</v>
      </c>
      <c r="AF5" s="4">
        <v>2</v>
      </c>
      <c r="AI5" s="4">
        <v>2</v>
      </c>
      <c r="AP5" s="4" t="s">
        <v>55</v>
      </c>
      <c r="AV5" s="4">
        <v>1</v>
      </c>
      <c r="BK5" s="4">
        <v>14</v>
      </c>
      <c r="BS5" s="4">
        <v>1</v>
      </c>
      <c r="CI5" s="4">
        <v>5</v>
      </c>
      <c r="CL5" s="4">
        <v>16</v>
      </c>
      <c r="CM5" s="4">
        <f t="shared" si="0"/>
        <v>30</v>
      </c>
    </row>
    <row r="6" spans="1:91" s="2" customFormat="1" x14ac:dyDescent="0.45">
      <c r="A6" s="2" t="s">
        <v>6</v>
      </c>
      <c r="B6" s="2" t="s">
        <v>3</v>
      </c>
      <c r="D6" s="2">
        <v>1</v>
      </c>
      <c r="F6" s="2">
        <v>54</v>
      </c>
      <c r="G6" s="2">
        <v>3</v>
      </c>
      <c r="H6" s="2">
        <v>16</v>
      </c>
      <c r="N6" s="2">
        <v>1</v>
      </c>
      <c r="O6" s="2">
        <v>6</v>
      </c>
      <c r="S6" s="3"/>
      <c r="T6" s="3" t="s">
        <v>55</v>
      </c>
      <c r="U6" s="2">
        <v>6</v>
      </c>
      <c r="X6" s="2">
        <v>5</v>
      </c>
      <c r="Y6" s="2">
        <v>13</v>
      </c>
      <c r="AA6" s="2">
        <v>5</v>
      </c>
      <c r="AG6" s="2">
        <v>1</v>
      </c>
      <c r="AH6" s="2">
        <v>1</v>
      </c>
      <c r="AJ6" s="2">
        <v>4</v>
      </c>
      <c r="AP6" s="2">
        <v>1</v>
      </c>
      <c r="AR6" s="2">
        <v>2</v>
      </c>
      <c r="AS6" s="2">
        <v>4</v>
      </c>
      <c r="AU6" s="2">
        <v>6</v>
      </c>
      <c r="AV6" s="2">
        <v>15</v>
      </c>
      <c r="AX6" s="2">
        <v>1</v>
      </c>
      <c r="BD6" s="3" t="s">
        <v>55</v>
      </c>
      <c r="BF6" s="2">
        <v>1</v>
      </c>
      <c r="BG6" s="2">
        <v>175</v>
      </c>
      <c r="BJ6" s="2">
        <v>2</v>
      </c>
      <c r="BK6" s="2">
        <v>13</v>
      </c>
      <c r="BM6" s="2">
        <v>65</v>
      </c>
      <c r="BN6" s="2">
        <v>16</v>
      </c>
      <c r="BP6" s="2">
        <v>2</v>
      </c>
      <c r="BY6" s="2">
        <v>6</v>
      </c>
      <c r="CA6" s="2">
        <v>5</v>
      </c>
      <c r="CH6" s="2">
        <v>0.5</v>
      </c>
      <c r="CI6" s="2">
        <v>11</v>
      </c>
      <c r="CJ6" s="2">
        <v>1</v>
      </c>
      <c r="CL6" s="2">
        <v>28</v>
      </c>
      <c r="CM6" s="2">
        <f t="shared" si="0"/>
        <v>442.5</v>
      </c>
    </row>
    <row r="7" spans="1:91" s="2" customFormat="1" x14ac:dyDescent="0.45">
      <c r="A7" s="5" t="s">
        <v>60</v>
      </c>
      <c r="B7" s="5" t="s">
        <v>77</v>
      </c>
      <c r="C7" s="6">
        <v>4</v>
      </c>
      <c r="D7" s="5">
        <v>1</v>
      </c>
      <c r="E7" s="5"/>
      <c r="F7" s="5">
        <v>14</v>
      </c>
      <c r="G7" s="5"/>
      <c r="H7" s="5"/>
      <c r="I7" s="6" t="s">
        <v>55</v>
      </c>
      <c r="J7" s="5">
        <v>6</v>
      </c>
      <c r="K7" s="5"/>
      <c r="L7" s="5"/>
      <c r="M7" s="5"/>
      <c r="N7" s="5"/>
      <c r="O7" s="5"/>
      <c r="P7" s="5"/>
      <c r="Q7" s="5"/>
      <c r="R7" s="5"/>
      <c r="S7" s="6" t="s">
        <v>55</v>
      </c>
      <c r="T7" s="5"/>
      <c r="U7" s="5">
        <v>5</v>
      </c>
      <c r="V7" s="5"/>
      <c r="W7" s="5"/>
      <c r="X7" s="5"/>
      <c r="Y7" s="5">
        <v>25</v>
      </c>
      <c r="Z7" s="5"/>
      <c r="AA7" s="5"/>
      <c r="AB7" s="5"/>
      <c r="AC7" s="5"/>
      <c r="AD7" s="5"/>
      <c r="AE7" s="5"/>
      <c r="AF7" s="5"/>
      <c r="AG7" s="5">
        <v>7</v>
      </c>
      <c r="AH7" s="5"/>
      <c r="AI7" s="5"/>
      <c r="AJ7" s="5">
        <v>5</v>
      </c>
      <c r="AK7" s="5"/>
      <c r="AL7" s="5"/>
      <c r="AM7" s="5"/>
      <c r="AN7" s="5"/>
      <c r="AO7" s="5"/>
      <c r="AP7" s="5">
        <v>27</v>
      </c>
      <c r="AQ7" s="5"/>
      <c r="AR7" s="5"/>
      <c r="AS7" s="5">
        <v>1</v>
      </c>
      <c r="AT7" s="5"/>
      <c r="AU7" s="5"/>
      <c r="AV7" s="5">
        <v>2</v>
      </c>
      <c r="AW7" s="5"/>
      <c r="AX7" s="6" t="s">
        <v>55</v>
      </c>
      <c r="AY7" s="5">
        <v>4</v>
      </c>
      <c r="AZ7" s="5"/>
      <c r="BA7" s="5"/>
      <c r="BB7" s="5"/>
      <c r="BC7" s="5"/>
      <c r="BD7" s="5">
        <v>2</v>
      </c>
      <c r="BE7" s="5"/>
      <c r="BF7" s="5"/>
      <c r="BG7" s="5"/>
      <c r="BH7" s="5"/>
      <c r="BI7" s="5"/>
      <c r="BJ7" s="5"/>
      <c r="BK7" s="5">
        <v>24</v>
      </c>
      <c r="BL7" s="5"/>
      <c r="BM7" s="5">
        <v>307</v>
      </c>
      <c r="BN7" s="5">
        <v>49</v>
      </c>
      <c r="BO7" s="5"/>
      <c r="BP7" s="5">
        <v>50</v>
      </c>
      <c r="BQ7" s="5"/>
      <c r="BR7" s="5"/>
      <c r="BS7" s="5"/>
      <c r="BT7" s="5">
        <v>1</v>
      </c>
      <c r="BU7" s="5"/>
      <c r="BV7" s="5"/>
      <c r="BW7" s="6" t="s">
        <v>55</v>
      </c>
      <c r="BX7" s="5">
        <v>4</v>
      </c>
      <c r="BY7" s="5">
        <v>43</v>
      </c>
      <c r="BZ7" s="5"/>
      <c r="CA7" s="5">
        <v>22</v>
      </c>
      <c r="CB7" s="5">
        <v>6</v>
      </c>
      <c r="CC7" s="5">
        <v>10</v>
      </c>
      <c r="CD7" s="5">
        <v>23</v>
      </c>
      <c r="CE7" s="5"/>
      <c r="CF7" s="5"/>
      <c r="CG7" s="5"/>
      <c r="CH7" s="5">
        <v>1.5</v>
      </c>
      <c r="CI7" s="5"/>
      <c r="CJ7" s="5">
        <v>4.5</v>
      </c>
      <c r="CK7" s="5">
        <v>1</v>
      </c>
      <c r="CL7" s="5">
        <v>1</v>
      </c>
      <c r="CM7" s="5">
        <f t="shared" si="0"/>
        <v>648</v>
      </c>
    </row>
    <row r="8" spans="1:91" s="2" customFormat="1" x14ac:dyDescent="0.45">
      <c r="A8" s="2" t="s">
        <v>60</v>
      </c>
      <c r="B8" s="2" t="s">
        <v>4</v>
      </c>
      <c r="C8" s="3"/>
      <c r="F8" s="2">
        <v>65</v>
      </c>
      <c r="G8" s="2">
        <v>27</v>
      </c>
      <c r="I8" s="3"/>
      <c r="J8" s="2">
        <v>2</v>
      </c>
      <c r="L8" s="2">
        <v>1</v>
      </c>
      <c r="R8" s="3" t="s">
        <v>55</v>
      </c>
      <c r="S8" s="3"/>
      <c r="U8" s="2">
        <v>3</v>
      </c>
      <c r="X8" s="2">
        <v>2</v>
      </c>
      <c r="Y8" s="2">
        <v>6</v>
      </c>
      <c r="AG8" s="2">
        <v>30</v>
      </c>
      <c r="AP8" s="2">
        <v>15</v>
      </c>
      <c r="AQ8" s="3" t="s">
        <v>55</v>
      </c>
      <c r="AR8" s="2">
        <v>4</v>
      </c>
      <c r="AS8" s="2">
        <v>1</v>
      </c>
      <c r="AT8" s="2" t="s">
        <v>55</v>
      </c>
      <c r="AU8" s="3" t="s">
        <v>55</v>
      </c>
      <c r="AV8" s="2">
        <v>33</v>
      </c>
      <c r="AX8" s="3">
        <v>8</v>
      </c>
      <c r="BD8" s="2">
        <v>7</v>
      </c>
      <c r="BG8" s="2">
        <v>6</v>
      </c>
      <c r="BK8" s="2">
        <v>24</v>
      </c>
      <c r="BM8" s="2">
        <v>161</v>
      </c>
      <c r="BN8" s="2">
        <v>14</v>
      </c>
      <c r="BP8" s="2">
        <v>18</v>
      </c>
      <c r="BS8" s="3" t="s">
        <v>55</v>
      </c>
      <c r="BW8" s="3"/>
      <c r="BY8" s="2">
        <v>57</v>
      </c>
      <c r="CA8" s="2">
        <v>5</v>
      </c>
      <c r="CC8" s="2">
        <v>3</v>
      </c>
      <c r="CD8" s="2">
        <v>1</v>
      </c>
      <c r="CH8" s="2">
        <v>16.5</v>
      </c>
      <c r="CJ8" s="2">
        <v>2.5</v>
      </c>
      <c r="CL8" s="2">
        <v>2</v>
      </c>
      <c r="CM8" s="2">
        <f t="shared" si="0"/>
        <v>512</v>
      </c>
    </row>
    <row r="9" spans="1:91" s="2" customFormat="1" x14ac:dyDescent="0.45">
      <c r="A9" s="5" t="s">
        <v>60</v>
      </c>
      <c r="B9" s="5" t="s">
        <v>7</v>
      </c>
      <c r="C9" s="6" t="s">
        <v>55</v>
      </c>
      <c r="D9" s="5">
        <v>1</v>
      </c>
      <c r="E9" s="5"/>
      <c r="F9" s="5">
        <v>19</v>
      </c>
      <c r="G9" s="5"/>
      <c r="H9" s="5"/>
      <c r="I9" s="5">
        <v>1</v>
      </c>
      <c r="J9" s="5">
        <v>14</v>
      </c>
      <c r="K9" s="5"/>
      <c r="L9" s="5"/>
      <c r="M9" s="5"/>
      <c r="N9" s="5"/>
      <c r="O9" s="5"/>
      <c r="P9" s="6" t="s">
        <v>55</v>
      </c>
      <c r="Q9" s="5"/>
      <c r="R9" s="5"/>
      <c r="S9" s="5"/>
      <c r="T9" s="5"/>
      <c r="U9" s="6" t="s">
        <v>55</v>
      </c>
      <c r="V9" s="5"/>
      <c r="W9" s="6"/>
      <c r="X9" s="5"/>
      <c r="Y9" s="5">
        <v>159</v>
      </c>
      <c r="Z9" s="5"/>
      <c r="AA9" s="5"/>
      <c r="AB9" s="5"/>
      <c r="AC9" s="5"/>
      <c r="AD9" s="5"/>
      <c r="AE9" s="5"/>
      <c r="AF9" s="5"/>
      <c r="AG9" s="6" t="s">
        <v>55</v>
      </c>
      <c r="AH9" s="5"/>
      <c r="AI9" s="5"/>
      <c r="AJ9" s="5"/>
      <c r="AK9" s="5"/>
      <c r="AL9" s="5"/>
      <c r="AM9" s="5"/>
      <c r="AN9" s="5"/>
      <c r="AO9" s="5"/>
      <c r="AP9" s="5">
        <v>178</v>
      </c>
      <c r="AQ9" s="5"/>
      <c r="AR9" s="5"/>
      <c r="AS9" s="5"/>
      <c r="AT9" s="5" t="s">
        <v>55</v>
      </c>
      <c r="AU9" s="5"/>
      <c r="AV9" s="5"/>
      <c r="AW9" s="5"/>
      <c r="AX9" s="5">
        <v>1</v>
      </c>
      <c r="AY9" s="5"/>
      <c r="AZ9" s="5"/>
      <c r="BA9" s="5"/>
      <c r="BB9" s="5"/>
      <c r="BC9" s="5"/>
      <c r="BD9" s="5"/>
      <c r="BE9" s="5"/>
      <c r="BF9" s="5"/>
      <c r="BG9" s="5">
        <v>12</v>
      </c>
      <c r="BH9" s="5"/>
      <c r="BI9" s="5"/>
      <c r="BJ9" s="5"/>
      <c r="BK9" s="5">
        <v>5</v>
      </c>
      <c r="BL9" s="5"/>
      <c r="BM9" s="5">
        <v>83</v>
      </c>
      <c r="BN9" s="5">
        <v>83</v>
      </c>
      <c r="BO9" s="5"/>
      <c r="BP9" s="5">
        <v>6</v>
      </c>
      <c r="BQ9" s="5"/>
      <c r="BR9" s="5"/>
      <c r="BS9" s="5"/>
      <c r="BT9" s="5"/>
      <c r="BU9" s="5"/>
      <c r="BV9" s="5"/>
      <c r="BW9" s="5"/>
      <c r="BX9" s="5">
        <v>7</v>
      </c>
      <c r="BY9" s="5">
        <v>12</v>
      </c>
      <c r="BZ9" s="5"/>
      <c r="CA9" s="5">
        <v>2</v>
      </c>
      <c r="CB9" s="5">
        <v>35</v>
      </c>
      <c r="CC9" s="6" t="s">
        <v>55</v>
      </c>
      <c r="CD9" s="5">
        <v>65</v>
      </c>
      <c r="CE9" s="5"/>
      <c r="CF9" s="5"/>
      <c r="CG9" s="5"/>
      <c r="CH9" s="6" t="s">
        <v>55</v>
      </c>
      <c r="CI9" s="5"/>
      <c r="CJ9" s="6" t="s">
        <v>55</v>
      </c>
      <c r="CK9" s="5"/>
      <c r="CL9" s="5"/>
      <c r="CM9" s="5">
        <f t="shared" si="0"/>
        <v>683</v>
      </c>
    </row>
    <row r="10" spans="1:91" s="4" customFormat="1" x14ac:dyDescent="0.45">
      <c r="A10" s="4" t="s">
        <v>6</v>
      </c>
      <c r="B10" s="4" t="s">
        <v>5</v>
      </c>
      <c r="F10" s="4">
        <v>8</v>
      </c>
      <c r="U10" s="4">
        <v>2</v>
      </c>
      <c r="AG10" s="4">
        <v>2</v>
      </c>
      <c r="AR10" s="4">
        <v>1</v>
      </c>
      <c r="BM10" s="4">
        <v>11</v>
      </c>
      <c r="BP10" s="4">
        <v>2</v>
      </c>
      <c r="BY10" s="4">
        <v>1</v>
      </c>
      <c r="CJ10" s="4">
        <v>0.5</v>
      </c>
      <c r="CL10" s="4">
        <v>139</v>
      </c>
      <c r="CM10" s="4">
        <f t="shared" si="0"/>
        <v>27.5</v>
      </c>
    </row>
    <row r="11" spans="1:91" s="2" customFormat="1" x14ac:dyDescent="0.45">
      <c r="A11" s="2" t="s">
        <v>8</v>
      </c>
      <c r="B11" s="2" t="s">
        <v>3</v>
      </c>
      <c r="D11" s="2">
        <v>2</v>
      </c>
      <c r="F11" s="2">
        <v>101</v>
      </c>
      <c r="G11" s="2">
        <v>8</v>
      </c>
      <c r="H11" s="2">
        <v>96</v>
      </c>
      <c r="O11" s="2">
        <v>14</v>
      </c>
      <c r="AN11" s="2">
        <v>14</v>
      </c>
      <c r="AQ11" s="3" t="s">
        <v>55</v>
      </c>
      <c r="AU11" s="2">
        <v>3</v>
      </c>
      <c r="AV11" s="2">
        <v>100</v>
      </c>
      <c r="BF11" s="2">
        <v>47</v>
      </c>
      <c r="BH11" s="2">
        <v>1</v>
      </c>
      <c r="BK11" s="2">
        <v>7</v>
      </c>
      <c r="BM11" s="2">
        <v>12</v>
      </c>
      <c r="BP11" s="3" t="s">
        <v>55</v>
      </c>
      <c r="BS11" s="2">
        <v>3</v>
      </c>
      <c r="BY11" s="2">
        <v>1</v>
      </c>
      <c r="BZ11" s="2">
        <v>1</v>
      </c>
      <c r="CC11" s="2">
        <v>7</v>
      </c>
      <c r="CK11" s="2">
        <v>3</v>
      </c>
      <c r="CL11" s="2">
        <v>19</v>
      </c>
      <c r="CM11" s="2">
        <f t="shared" si="0"/>
        <v>417</v>
      </c>
    </row>
    <row r="12" spans="1:91" s="2" customFormat="1" x14ac:dyDescent="0.45">
      <c r="A12" s="2" t="s">
        <v>8</v>
      </c>
      <c r="B12" s="2" t="s">
        <v>77</v>
      </c>
      <c r="D12" s="2">
        <v>10</v>
      </c>
      <c r="F12" s="2">
        <v>81</v>
      </c>
      <c r="G12" s="2">
        <v>10</v>
      </c>
      <c r="H12" s="2">
        <v>7</v>
      </c>
      <c r="K12" s="2">
        <v>1</v>
      </c>
      <c r="O12" s="2">
        <v>20</v>
      </c>
      <c r="P12" s="2">
        <v>4</v>
      </c>
      <c r="U12" s="2">
        <v>11</v>
      </c>
      <c r="V12" s="2">
        <v>4</v>
      </c>
      <c r="AA12" s="2">
        <v>2</v>
      </c>
      <c r="AI12" s="2">
        <v>1</v>
      </c>
      <c r="AJ12" s="2">
        <v>2</v>
      </c>
      <c r="AK12" s="2">
        <v>3</v>
      </c>
      <c r="AM12" s="2">
        <v>18</v>
      </c>
      <c r="AN12" s="2">
        <v>2</v>
      </c>
      <c r="AQ12" s="2">
        <v>28</v>
      </c>
      <c r="AV12" s="2">
        <v>41</v>
      </c>
      <c r="AY12" s="2">
        <v>2</v>
      </c>
      <c r="BF12" s="2">
        <v>4</v>
      </c>
      <c r="BH12" s="2">
        <v>56</v>
      </c>
      <c r="BK12" s="2">
        <v>5</v>
      </c>
      <c r="BM12" s="2">
        <v>2</v>
      </c>
      <c r="BN12" s="2">
        <v>5</v>
      </c>
      <c r="BP12" s="2">
        <v>10</v>
      </c>
      <c r="BQ12" s="2">
        <v>6</v>
      </c>
      <c r="BS12" s="2">
        <v>8</v>
      </c>
      <c r="BV12" s="2">
        <v>1</v>
      </c>
      <c r="CC12" s="2">
        <v>41</v>
      </c>
      <c r="CE12" s="2">
        <v>2</v>
      </c>
      <c r="CH12" s="2">
        <v>2</v>
      </c>
      <c r="CJ12" s="2">
        <v>1</v>
      </c>
      <c r="CK12" s="2">
        <v>18</v>
      </c>
      <c r="CL12" s="2">
        <v>9</v>
      </c>
      <c r="CM12" s="2">
        <f t="shared" si="0"/>
        <v>390</v>
      </c>
    </row>
    <row r="13" spans="1:91" s="2" customFormat="1" x14ac:dyDescent="0.45">
      <c r="A13" s="2" t="s">
        <v>8</v>
      </c>
      <c r="B13" s="2" t="s">
        <v>4</v>
      </c>
      <c r="D13" s="2">
        <v>2</v>
      </c>
      <c r="F13" s="2">
        <v>43</v>
      </c>
      <c r="G13" s="2">
        <v>11</v>
      </c>
      <c r="H13" s="2">
        <v>28</v>
      </c>
      <c r="I13" s="3"/>
      <c r="K13" s="3" t="s">
        <v>55</v>
      </c>
      <c r="O13" s="2">
        <v>38</v>
      </c>
      <c r="R13" s="2">
        <v>1</v>
      </c>
      <c r="U13" s="2">
        <v>3</v>
      </c>
      <c r="V13" s="2">
        <v>3</v>
      </c>
      <c r="X13" s="2">
        <v>1</v>
      </c>
      <c r="Z13" s="3" t="s">
        <v>55</v>
      </c>
      <c r="AG13" s="2">
        <v>1</v>
      </c>
      <c r="AH13" s="2">
        <v>1</v>
      </c>
      <c r="AQ13" s="2">
        <v>27</v>
      </c>
      <c r="AU13" s="2">
        <v>5</v>
      </c>
      <c r="AV13" s="2">
        <v>74</v>
      </c>
      <c r="AY13" s="2">
        <v>19</v>
      </c>
      <c r="BF13" s="2">
        <v>9</v>
      </c>
      <c r="BG13" s="3"/>
      <c r="BH13" s="2">
        <v>48</v>
      </c>
      <c r="BK13" s="2">
        <v>26</v>
      </c>
      <c r="BO13" s="2">
        <v>2</v>
      </c>
      <c r="BP13" s="2">
        <v>8</v>
      </c>
      <c r="BS13" s="2">
        <v>4</v>
      </c>
      <c r="BT13" s="2">
        <v>4</v>
      </c>
      <c r="BW13" s="3" t="s">
        <v>55</v>
      </c>
      <c r="BX13" s="3"/>
      <c r="CC13" s="2">
        <v>42</v>
      </c>
      <c r="CE13" s="2">
        <v>2</v>
      </c>
      <c r="CH13" s="2">
        <v>1.5</v>
      </c>
      <c r="CI13" s="2">
        <v>1</v>
      </c>
      <c r="CJ13" s="2">
        <v>1.5</v>
      </c>
      <c r="CK13" s="2">
        <v>1</v>
      </c>
      <c r="CL13" s="2">
        <v>4</v>
      </c>
      <c r="CM13" s="2">
        <f t="shared" si="0"/>
        <v>406</v>
      </c>
    </row>
    <row r="14" spans="1:91" s="4" customFormat="1" x14ac:dyDescent="0.45">
      <c r="A14" s="4" t="s">
        <v>8</v>
      </c>
      <c r="B14" s="4" t="s">
        <v>5</v>
      </c>
      <c r="F14" s="4">
        <v>2</v>
      </c>
      <c r="G14" s="4">
        <v>1</v>
      </c>
      <c r="AQ14" s="4">
        <v>1</v>
      </c>
      <c r="BT14" s="4">
        <v>1</v>
      </c>
      <c r="BW14" s="4">
        <v>3</v>
      </c>
      <c r="CK14" s="4">
        <v>1</v>
      </c>
      <c r="CL14" s="4">
        <v>72</v>
      </c>
      <c r="CM14" s="4">
        <f t="shared" si="0"/>
        <v>8</v>
      </c>
    </row>
    <row r="15" spans="1:91" s="2" customFormat="1" x14ac:dyDescent="0.45">
      <c r="A15" s="2" t="s">
        <v>9</v>
      </c>
      <c r="B15" s="2" t="s">
        <v>3</v>
      </c>
      <c r="F15" s="2">
        <v>79</v>
      </c>
      <c r="G15" s="2">
        <v>4</v>
      </c>
      <c r="H15" s="2">
        <v>14</v>
      </c>
      <c r="U15" s="2">
        <v>1</v>
      </c>
      <c r="AA15" s="2">
        <v>1</v>
      </c>
      <c r="AG15" s="2">
        <v>2</v>
      </c>
      <c r="AL15" s="2">
        <v>10</v>
      </c>
      <c r="AS15" s="2">
        <v>5</v>
      </c>
      <c r="AV15" s="2">
        <v>9</v>
      </c>
      <c r="AX15" s="2">
        <v>1</v>
      </c>
      <c r="BH15" s="2">
        <v>53</v>
      </c>
      <c r="BN15" s="2">
        <v>14</v>
      </c>
      <c r="BP15" s="2">
        <v>1</v>
      </c>
      <c r="BS15" s="2">
        <v>1</v>
      </c>
      <c r="CD15" s="2">
        <v>1</v>
      </c>
      <c r="CH15" s="2">
        <v>30.5</v>
      </c>
      <c r="CJ15" s="2">
        <v>11.5</v>
      </c>
      <c r="CL15" s="2">
        <v>178</v>
      </c>
      <c r="CM15" s="2">
        <f t="shared" si="0"/>
        <v>238</v>
      </c>
    </row>
    <row r="16" spans="1:91" s="2" customFormat="1" x14ac:dyDescent="0.45">
      <c r="A16" s="2" t="s">
        <v>9</v>
      </c>
      <c r="B16" s="2" t="s">
        <v>77</v>
      </c>
      <c r="D16" s="2">
        <v>4</v>
      </c>
      <c r="E16" s="2">
        <v>12</v>
      </c>
      <c r="F16" s="2">
        <v>141</v>
      </c>
      <c r="G16" s="2">
        <v>6</v>
      </c>
      <c r="H16" s="2">
        <v>53</v>
      </c>
      <c r="I16" s="2">
        <v>2</v>
      </c>
      <c r="N16" s="2">
        <v>1</v>
      </c>
      <c r="O16" s="2">
        <v>1</v>
      </c>
      <c r="Q16" s="3" t="s">
        <v>55</v>
      </c>
      <c r="U16" s="2">
        <v>1</v>
      </c>
      <c r="V16" s="3" t="s">
        <v>55</v>
      </c>
      <c r="AA16" s="2">
        <v>1</v>
      </c>
      <c r="AB16" s="2">
        <v>2</v>
      </c>
      <c r="AC16" s="2">
        <v>1</v>
      </c>
      <c r="AE16" s="2">
        <v>1</v>
      </c>
      <c r="AG16" s="2">
        <v>7</v>
      </c>
      <c r="AH16" s="2">
        <v>7</v>
      </c>
      <c r="AI16" s="2">
        <v>1</v>
      </c>
      <c r="AJ16" s="2">
        <v>1</v>
      </c>
      <c r="AL16" s="2">
        <v>9</v>
      </c>
      <c r="AM16" s="2">
        <v>2</v>
      </c>
      <c r="AN16" s="3" t="s">
        <v>55</v>
      </c>
      <c r="AO16" s="3" t="s">
        <v>55</v>
      </c>
      <c r="AQ16" s="3" t="s">
        <v>55</v>
      </c>
      <c r="AR16" s="2">
        <v>1</v>
      </c>
      <c r="AS16" s="3" t="s">
        <v>55</v>
      </c>
      <c r="AT16" s="3"/>
      <c r="AU16" s="3" t="s">
        <v>55</v>
      </c>
      <c r="AV16" s="2">
        <v>10</v>
      </c>
      <c r="AX16" s="2">
        <v>7</v>
      </c>
      <c r="BD16" s="2">
        <v>1</v>
      </c>
      <c r="BF16" s="2">
        <v>8</v>
      </c>
      <c r="BH16" s="2">
        <v>174</v>
      </c>
      <c r="BM16" s="2">
        <v>3</v>
      </c>
      <c r="BO16" s="2">
        <v>1</v>
      </c>
      <c r="BQ16" s="2">
        <v>1</v>
      </c>
      <c r="BT16" s="3" t="s">
        <v>55</v>
      </c>
      <c r="BU16" s="3"/>
      <c r="BV16" s="2">
        <v>1</v>
      </c>
      <c r="BW16" s="2">
        <v>6</v>
      </c>
      <c r="CC16" s="3" t="s">
        <v>55</v>
      </c>
      <c r="CH16" s="2">
        <v>0.5</v>
      </c>
      <c r="CJ16" s="2">
        <v>5.5</v>
      </c>
      <c r="CK16" s="2">
        <v>3</v>
      </c>
      <c r="CM16" s="2">
        <f t="shared" si="0"/>
        <v>472</v>
      </c>
    </row>
    <row r="17" spans="1:91" s="2" customFormat="1" x14ac:dyDescent="0.45">
      <c r="A17" s="5" t="s">
        <v>9</v>
      </c>
      <c r="B17" s="5" t="s">
        <v>4</v>
      </c>
      <c r="C17" s="5"/>
      <c r="D17" s="5">
        <v>4</v>
      </c>
      <c r="E17" s="5"/>
      <c r="F17" s="5">
        <v>179</v>
      </c>
      <c r="G17" s="6" t="s">
        <v>55</v>
      </c>
      <c r="H17" s="5">
        <v>65</v>
      </c>
      <c r="I17" s="5">
        <v>8</v>
      </c>
      <c r="J17" s="5"/>
      <c r="K17" s="5"/>
      <c r="L17" s="5"/>
      <c r="M17" s="5"/>
      <c r="N17" s="5"/>
      <c r="O17" s="6" t="s">
        <v>55</v>
      </c>
      <c r="P17" s="5"/>
      <c r="Q17" s="5"/>
      <c r="R17" s="5"/>
      <c r="S17" s="5"/>
      <c r="T17" s="5"/>
      <c r="U17" s="5">
        <v>5</v>
      </c>
      <c r="V17" s="5">
        <v>1</v>
      </c>
      <c r="W17" s="5"/>
      <c r="X17" s="6"/>
      <c r="Y17" s="5"/>
      <c r="Z17" s="5"/>
      <c r="AA17" s="5">
        <v>2</v>
      </c>
      <c r="AB17" s="6" t="s">
        <v>55</v>
      </c>
      <c r="AC17" s="5"/>
      <c r="AD17" s="5">
        <v>2</v>
      </c>
      <c r="AE17" s="5"/>
      <c r="AF17" s="5"/>
      <c r="AG17" s="5"/>
      <c r="AH17" s="6" t="s">
        <v>55</v>
      </c>
      <c r="AI17" s="5">
        <v>2</v>
      </c>
      <c r="AJ17" s="5"/>
      <c r="AK17" s="5"/>
      <c r="AL17" s="5">
        <v>4</v>
      </c>
      <c r="AM17" s="5">
        <v>8</v>
      </c>
      <c r="AN17" s="5"/>
      <c r="AO17" s="5"/>
      <c r="AP17" s="5"/>
      <c r="AQ17" s="5">
        <v>3</v>
      </c>
      <c r="AR17" s="5">
        <v>3</v>
      </c>
      <c r="AS17" s="5">
        <v>4</v>
      </c>
      <c r="AT17" s="5"/>
      <c r="AU17" s="6" t="s">
        <v>55</v>
      </c>
      <c r="AV17" s="5">
        <v>10</v>
      </c>
      <c r="AW17" s="5"/>
      <c r="AX17" s="5">
        <v>16</v>
      </c>
      <c r="AY17" s="5"/>
      <c r="AZ17" s="5"/>
      <c r="BA17" s="5"/>
      <c r="BB17" s="5"/>
      <c r="BC17" s="5"/>
      <c r="BD17" s="5">
        <v>1</v>
      </c>
      <c r="BE17" s="5"/>
      <c r="BF17" s="5">
        <v>2</v>
      </c>
      <c r="BG17" s="5"/>
      <c r="BH17" s="5">
        <v>106</v>
      </c>
      <c r="BI17" s="5"/>
      <c r="BJ17" s="5"/>
      <c r="BK17" s="5"/>
      <c r="BL17" s="5"/>
      <c r="BM17" s="5">
        <v>9</v>
      </c>
      <c r="BN17" s="5"/>
      <c r="BO17" s="5"/>
      <c r="BP17" s="5">
        <v>1</v>
      </c>
      <c r="BQ17" s="5">
        <v>3</v>
      </c>
      <c r="BR17" s="5"/>
      <c r="BS17" s="6" t="s">
        <v>55</v>
      </c>
      <c r="BT17" s="5"/>
      <c r="BU17" s="5"/>
      <c r="BV17" s="5"/>
      <c r="BW17" s="5"/>
      <c r="BX17" s="6" t="s">
        <v>55</v>
      </c>
      <c r="BY17" s="5"/>
      <c r="BZ17" s="5"/>
      <c r="CA17" s="5"/>
      <c r="CB17" s="5"/>
      <c r="CC17" s="6" t="s">
        <v>55</v>
      </c>
      <c r="CD17" s="5"/>
      <c r="CE17" s="5"/>
      <c r="CF17" s="5"/>
      <c r="CG17" s="5"/>
      <c r="CH17" s="5">
        <v>3.5</v>
      </c>
      <c r="CI17" s="5"/>
      <c r="CJ17" s="5">
        <v>2.5</v>
      </c>
      <c r="CK17" s="5">
        <v>1</v>
      </c>
      <c r="CL17" s="5"/>
      <c r="CM17" s="5">
        <f t="shared" si="0"/>
        <v>444</v>
      </c>
    </row>
    <row r="18" spans="1:91" s="2" customFormat="1" x14ac:dyDescent="0.45">
      <c r="A18" s="2" t="s">
        <v>9</v>
      </c>
      <c r="B18" s="2" t="s">
        <v>7</v>
      </c>
      <c r="D18" s="2">
        <v>17</v>
      </c>
      <c r="F18" s="2">
        <v>119</v>
      </c>
      <c r="G18" s="3" t="s">
        <v>55</v>
      </c>
      <c r="H18" s="2">
        <v>29</v>
      </c>
      <c r="I18" s="2">
        <v>7</v>
      </c>
      <c r="L18" s="3" t="s">
        <v>55</v>
      </c>
      <c r="O18" s="2">
        <v>2</v>
      </c>
      <c r="U18" s="2">
        <v>9</v>
      </c>
      <c r="V18" s="3" t="s">
        <v>55</v>
      </c>
      <c r="Y18" s="2">
        <v>1</v>
      </c>
      <c r="AA18" s="2">
        <v>1</v>
      </c>
      <c r="AC18" s="3" t="s">
        <v>55</v>
      </c>
      <c r="AG18" s="2">
        <v>2</v>
      </c>
      <c r="AH18" s="2">
        <v>2</v>
      </c>
      <c r="AI18" s="2">
        <v>5</v>
      </c>
      <c r="AJ18" s="2">
        <v>2</v>
      </c>
      <c r="AL18" s="2">
        <v>2</v>
      </c>
      <c r="AM18" s="2">
        <v>10</v>
      </c>
      <c r="AN18" s="2">
        <v>1</v>
      </c>
      <c r="AQ18" s="3" t="s">
        <v>55</v>
      </c>
      <c r="AR18" s="2">
        <v>2</v>
      </c>
      <c r="AS18" s="2">
        <v>1</v>
      </c>
      <c r="AV18" s="2">
        <v>13</v>
      </c>
      <c r="AX18" s="2">
        <v>24</v>
      </c>
      <c r="BA18" s="3" t="s">
        <v>55</v>
      </c>
      <c r="BB18" s="3" t="s">
        <v>55</v>
      </c>
      <c r="BF18" s="2">
        <v>1</v>
      </c>
      <c r="BH18" s="2">
        <v>181</v>
      </c>
      <c r="BI18" s="3" t="s">
        <v>55</v>
      </c>
      <c r="BL18" s="3" t="s">
        <v>55</v>
      </c>
      <c r="BM18" s="3" t="s">
        <v>55</v>
      </c>
      <c r="BP18" s="3"/>
      <c r="BQ18" s="2">
        <v>4</v>
      </c>
      <c r="BR18" s="3" t="s">
        <v>55</v>
      </c>
      <c r="CC18" s="2">
        <v>2</v>
      </c>
      <c r="CD18" s="2">
        <v>1</v>
      </c>
      <c r="CH18" s="2">
        <v>5</v>
      </c>
      <c r="CI18" s="2">
        <v>3</v>
      </c>
      <c r="CJ18" s="2">
        <v>4.5</v>
      </c>
      <c r="CL18" s="2">
        <v>1</v>
      </c>
      <c r="CM18" s="2">
        <f t="shared" si="0"/>
        <v>450.5</v>
      </c>
    </row>
    <row r="19" spans="1:91" s="4" customFormat="1" x14ac:dyDescent="0.45">
      <c r="A19" s="4" t="s">
        <v>9</v>
      </c>
      <c r="B19" s="4" t="s">
        <v>5</v>
      </c>
      <c r="F19" s="4">
        <v>1</v>
      </c>
      <c r="G19" s="4">
        <v>1</v>
      </c>
      <c r="AG19" s="4">
        <v>1</v>
      </c>
      <c r="AV19" s="4">
        <v>1</v>
      </c>
      <c r="BH19" s="4">
        <v>1</v>
      </c>
      <c r="BN19" s="4">
        <v>2</v>
      </c>
      <c r="CL19" s="4">
        <v>55</v>
      </c>
      <c r="CM19" s="4">
        <f t="shared" si="0"/>
        <v>7</v>
      </c>
    </row>
    <row r="20" spans="1:91" s="2" customFormat="1" x14ac:dyDescent="0.45">
      <c r="A20" s="2" t="s">
        <v>10</v>
      </c>
      <c r="B20" s="2" t="s">
        <v>3</v>
      </c>
      <c r="E20" s="2">
        <v>52</v>
      </c>
      <c r="F20" s="2">
        <v>12</v>
      </c>
      <c r="H20" s="2">
        <f>12+6</f>
        <v>18</v>
      </c>
      <c r="U20" s="2">
        <v>2</v>
      </c>
      <c r="AG20" s="2">
        <f>6+14</f>
        <v>20</v>
      </c>
      <c r="AH20" s="2">
        <v>3</v>
      </c>
      <c r="AI20" s="2">
        <v>12</v>
      </c>
      <c r="AU20" s="2">
        <v>5</v>
      </c>
      <c r="AV20" s="2">
        <v>88</v>
      </c>
      <c r="AW20" s="2">
        <v>12</v>
      </c>
      <c r="AX20" s="3" t="s">
        <v>55</v>
      </c>
      <c r="AY20" s="2">
        <v>91</v>
      </c>
      <c r="BA20" s="3" t="s">
        <v>55</v>
      </c>
      <c r="BH20" s="2">
        <v>20</v>
      </c>
      <c r="BK20" s="2">
        <v>81</v>
      </c>
      <c r="BN20" s="2">
        <v>2</v>
      </c>
      <c r="BS20" s="2">
        <v>1</v>
      </c>
      <c r="CA20" s="2">
        <v>1</v>
      </c>
      <c r="CH20" s="2">
        <v>3</v>
      </c>
      <c r="CI20" s="2">
        <f>24+4</f>
        <v>28</v>
      </c>
      <c r="CJ20" s="2">
        <v>4</v>
      </c>
      <c r="CK20" s="2">
        <v>2</v>
      </c>
      <c r="CL20" s="2">
        <f>165+134</f>
        <v>299</v>
      </c>
      <c r="CM20" s="2">
        <f t="shared" si="0"/>
        <v>455</v>
      </c>
    </row>
    <row r="21" spans="1:91" s="2" customFormat="1" x14ac:dyDescent="0.45">
      <c r="A21" s="2" t="s">
        <v>10</v>
      </c>
      <c r="B21" s="2" t="s">
        <v>77</v>
      </c>
      <c r="E21" s="2">
        <v>78</v>
      </c>
      <c r="F21" s="2">
        <v>10</v>
      </c>
      <c r="G21" s="2">
        <v>8</v>
      </c>
      <c r="H21" s="2">
        <v>2</v>
      </c>
      <c r="N21" s="2">
        <v>2</v>
      </c>
      <c r="O21" s="2">
        <v>7</v>
      </c>
      <c r="P21" s="2">
        <v>1</v>
      </c>
      <c r="W21" s="2">
        <v>2</v>
      </c>
      <c r="AA21" s="2">
        <v>4</v>
      </c>
      <c r="AC21" s="2">
        <v>1</v>
      </c>
      <c r="AE21" s="2">
        <v>1</v>
      </c>
      <c r="AG21" s="2">
        <v>14</v>
      </c>
      <c r="AH21" s="3" t="s">
        <v>55</v>
      </c>
      <c r="AI21" s="2">
        <v>4</v>
      </c>
      <c r="AJ21" s="2">
        <v>11</v>
      </c>
      <c r="AN21" s="2">
        <v>2</v>
      </c>
      <c r="AU21" s="2">
        <v>6</v>
      </c>
      <c r="AV21" s="2">
        <v>9</v>
      </c>
      <c r="AW21" s="2">
        <v>4</v>
      </c>
      <c r="AX21" s="2">
        <v>3</v>
      </c>
      <c r="BC21" s="2">
        <v>2</v>
      </c>
      <c r="BD21" s="2">
        <v>2</v>
      </c>
      <c r="BH21" s="2">
        <v>32</v>
      </c>
      <c r="BK21" s="2">
        <v>250</v>
      </c>
      <c r="BR21" s="3" t="s">
        <v>55</v>
      </c>
      <c r="BT21" s="3" t="s">
        <v>55</v>
      </c>
      <c r="CC21" s="2">
        <v>1</v>
      </c>
      <c r="CE21" s="2">
        <v>1</v>
      </c>
      <c r="CF21" s="3" t="s">
        <v>55</v>
      </c>
      <c r="CH21" s="2">
        <v>2</v>
      </c>
      <c r="CI21" s="2">
        <v>40</v>
      </c>
      <c r="CJ21" s="2">
        <v>2.5</v>
      </c>
      <c r="CK21" s="2">
        <v>1</v>
      </c>
      <c r="CM21" s="2">
        <f t="shared" si="0"/>
        <v>501.5</v>
      </c>
    </row>
    <row r="22" spans="1:91" s="2" customFormat="1" x14ac:dyDescent="0.45">
      <c r="A22" s="2" t="s">
        <v>10</v>
      </c>
      <c r="B22" s="2" t="s">
        <v>4</v>
      </c>
      <c r="D22" s="2">
        <v>1</v>
      </c>
      <c r="E22" s="2">
        <v>34</v>
      </c>
      <c r="F22" s="2">
        <v>2</v>
      </c>
      <c r="H22" s="2">
        <v>38</v>
      </c>
      <c r="N22" s="3" t="s">
        <v>55</v>
      </c>
      <c r="O22" s="2">
        <v>30</v>
      </c>
      <c r="W22" s="2">
        <v>1</v>
      </c>
      <c r="AA22" s="2">
        <v>13</v>
      </c>
      <c r="AB22" s="3" t="s">
        <v>55</v>
      </c>
      <c r="AC22" s="3" t="s">
        <v>55</v>
      </c>
      <c r="AG22" s="2">
        <v>26</v>
      </c>
      <c r="AH22" s="2">
        <v>1</v>
      </c>
      <c r="AI22" s="2">
        <v>29</v>
      </c>
      <c r="AJ22" s="2">
        <v>30</v>
      </c>
      <c r="AM22" s="2">
        <v>24</v>
      </c>
      <c r="AS22" s="2">
        <v>1</v>
      </c>
      <c r="AU22" s="2">
        <v>6</v>
      </c>
      <c r="AV22" s="2">
        <v>11</v>
      </c>
      <c r="AW22" s="2">
        <v>4</v>
      </c>
      <c r="AX22" s="3" t="s">
        <v>55</v>
      </c>
      <c r="AY22" s="2">
        <v>8</v>
      </c>
      <c r="BD22" s="3" t="s">
        <v>55</v>
      </c>
      <c r="BF22" s="2">
        <v>1</v>
      </c>
      <c r="BH22" s="2">
        <v>8</v>
      </c>
      <c r="BK22" s="2">
        <v>78</v>
      </c>
      <c r="BP22" s="2">
        <v>1</v>
      </c>
      <c r="BT22" s="2">
        <v>1</v>
      </c>
      <c r="CE22" s="2">
        <v>1</v>
      </c>
      <c r="CH22" s="2">
        <v>0.5</v>
      </c>
      <c r="CI22" s="2">
        <v>73</v>
      </c>
      <c r="CJ22" s="2">
        <v>1</v>
      </c>
      <c r="CK22" s="2">
        <v>2</v>
      </c>
      <c r="CL22" s="2">
        <v>7</v>
      </c>
      <c r="CM22" s="2">
        <f t="shared" si="0"/>
        <v>423.5</v>
      </c>
    </row>
    <row r="23" spans="1:91" s="2" customFormat="1" x14ac:dyDescent="0.45">
      <c r="A23" s="2" t="s">
        <v>10</v>
      </c>
      <c r="B23" s="2" t="s">
        <v>7</v>
      </c>
      <c r="E23" s="2">
        <v>107</v>
      </c>
      <c r="F23" s="2">
        <v>37</v>
      </c>
      <c r="H23" s="2">
        <v>59</v>
      </c>
      <c r="N23" s="3" t="s">
        <v>55</v>
      </c>
      <c r="O23" s="2">
        <v>15</v>
      </c>
      <c r="T23" s="3" t="s">
        <v>55</v>
      </c>
      <c r="U23" s="2">
        <v>2</v>
      </c>
      <c r="AA23" s="2">
        <v>1</v>
      </c>
      <c r="AD23" s="3" t="s">
        <v>55</v>
      </c>
      <c r="AG23" s="2">
        <v>5</v>
      </c>
      <c r="AH23" s="2">
        <v>7</v>
      </c>
      <c r="AI23" s="2">
        <v>28</v>
      </c>
      <c r="AJ23" s="2">
        <v>11</v>
      </c>
      <c r="AM23" s="2">
        <v>11</v>
      </c>
      <c r="AO23" s="2">
        <v>1</v>
      </c>
      <c r="AQ23" s="3"/>
      <c r="AS23" s="2">
        <v>4</v>
      </c>
      <c r="AU23" s="3" t="s">
        <v>55</v>
      </c>
      <c r="AV23" s="2">
        <v>9</v>
      </c>
      <c r="AW23" s="2">
        <v>2</v>
      </c>
      <c r="AX23" s="3" t="s">
        <v>55</v>
      </c>
      <c r="BC23" s="3" t="s">
        <v>55</v>
      </c>
      <c r="BF23" s="2">
        <v>7</v>
      </c>
      <c r="BH23" s="2">
        <v>4</v>
      </c>
      <c r="BJ23" s="3" t="s">
        <v>55</v>
      </c>
      <c r="BK23" s="2">
        <v>67</v>
      </c>
      <c r="BM23" s="2">
        <v>1</v>
      </c>
      <c r="BP23" s="3" t="s">
        <v>55</v>
      </c>
      <c r="BT23" s="2">
        <v>2</v>
      </c>
      <c r="BW23" s="2">
        <v>1</v>
      </c>
      <c r="CF23" s="3"/>
      <c r="CI23" s="2">
        <v>39</v>
      </c>
      <c r="CJ23" s="2">
        <v>1</v>
      </c>
      <c r="CK23" s="2">
        <v>1</v>
      </c>
      <c r="CL23" s="2">
        <v>5</v>
      </c>
      <c r="CM23" s="2">
        <f t="shared" si="0"/>
        <v>421</v>
      </c>
    </row>
    <row r="24" spans="1:91" s="2" customFormat="1" x14ac:dyDescent="0.45">
      <c r="A24" s="2" t="s">
        <v>10</v>
      </c>
      <c r="B24" s="2" t="s">
        <v>5</v>
      </c>
      <c r="E24" s="2">
        <v>2</v>
      </c>
      <c r="BF24" s="2">
        <v>1</v>
      </c>
      <c r="BK24" s="2">
        <v>2</v>
      </c>
      <c r="CL24" s="2">
        <v>157</v>
      </c>
      <c r="CM24" s="2">
        <f t="shared" si="0"/>
        <v>5</v>
      </c>
    </row>
  </sheetData>
  <sortState xmlns:xlrd2="http://schemas.microsoft.com/office/spreadsheetml/2017/richdata2" columnSort="1" ref="C1:CJ24">
    <sortCondition ref="C1:CJ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Robakiewicz</dc:creator>
  <cp:lastModifiedBy>Elena Robakiewicz</cp:lastModifiedBy>
  <dcterms:created xsi:type="dcterms:W3CDTF">2020-04-08T13:03:03Z</dcterms:created>
  <dcterms:modified xsi:type="dcterms:W3CDTF">2021-07-23T10:01:35Z</dcterms:modified>
</cp:coreProperties>
</file>